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2"/>
  </bookViews>
  <sheets>
    <sheet name="ALUMNO" sheetId="1" r:id="rId1"/>
    <sheet name="EXPOSITOR" sheetId="2" r:id="rId2"/>
    <sheet name="ANITA" sheetId="3" r:id="rId3"/>
  </sheets>
  <definedNames>
    <definedName name="_xlnm._FilterDatabase" localSheetId="1" hidden="1">EXPOSITOR!$A$43:$C$44</definedName>
  </definedNames>
  <calcPr calcId="125725"/>
</workbook>
</file>

<file path=xl/calcChain.xml><?xml version="1.0" encoding="utf-8"?>
<calcChain xmlns="http://schemas.openxmlformats.org/spreadsheetml/2006/main">
  <c r="C38" i="1"/>
  <c r="C37"/>
  <c r="C36"/>
  <c r="N36" i="3" l="1"/>
  <c r="M36"/>
  <c r="L36"/>
  <c r="K36"/>
  <c r="J36"/>
  <c r="I36"/>
  <c r="H36"/>
  <c r="G36"/>
  <c r="F36"/>
  <c r="E36"/>
  <c r="D36"/>
  <c r="C36"/>
  <c r="B36"/>
  <c r="C33" i="1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44" i="2"/>
  <c r="A38"/>
  <c r="F38"/>
  <c r="G38"/>
  <c r="E38"/>
  <c r="D38"/>
  <c r="C38"/>
  <c r="B38"/>
  <c r="C43" s="1"/>
  <c r="G42" i="3" l="1"/>
  <c r="H42" s="1"/>
  <c r="E43" i="2"/>
  <c r="B43"/>
  <c r="D43" s="1"/>
  <c r="G39" i="3"/>
  <c r="J39" s="1"/>
  <c r="B39"/>
  <c r="C39" s="1"/>
  <c r="B41"/>
  <c r="D41" s="1"/>
  <c r="B44" i="2"/>
  <c r="D44" s="1"/>
  <c r="B36" i="1"/>
  <c r="I42" i="3" l="1"/>
  <c r="J42"/>
  <c r="E44" i="2"/>
  <c r="B37" i="1"/>
  <c r="H39" i="3"/>
  <c r="I39"/>
  <c r="K39"/>
  <c r="D39"/>
  <c r="E39"/>
  <c r="E41"/>
  <c r="C41"/>
</calcChain>
</file>

<file path=xl/sharedStrings.xml><?xml version="1.0" encoding="utf-8"?>
<sst xmlns="http://schemas.openxmlformats.org/spreadsheetml/2006/main" count="244" uniqueCount="46">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</sst>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opLeftCell="A16" workbookViewId="0">
      <selection activeCell="G29" sqref="G29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3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6">
        <v>100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71">
        <v>75</v>
      </c>
      <c r="C28" s="27" t="str">
        <f t="shared" si="0"/>
        <v>APROBADO</v>
      </c>
    </row>
    <row r="29" spans="1:3">
      <c r="A29" s="70">
        <v>28</v>
      </c>
      <c r="B29" s="71">
        <v>75</v>
      </c>
      <c r="C29" s="27" t="str">
        <f t="shared" si="0"/>
        <v>APROBADO</v>
      </c>
    </row>
    <row r="30" spans="1:3">
      <c r="A30" s="70">
        <v>29</v>
      </c>
      <c r="B30" s="71">
        <v>75</v>
      </c>
      <c r="C30" s="27" t="str">
        <f t="shared" si="0"/>
        <v>APROBADO</v>
      </c>
    </row>
    <row r="31" spans="1:3">
      <c r="A31" s="70">
        <v>30</v>
      </c>
      <c r="B31" s="71">
        <v>75</v>
      </c>
      <c r="C31" s="27" t="str">
        <f t="shared" si="0"/>
        <v>APROBADO</v>
      </c>
    </row>
    <row r="32" spans="1:3">
      <c r="A32" s="70">
        <v>31</v>
      </c>
      <c r="B32" s="71">
        <v>50</v>
      </c>
      <c r="C32" s="27" t="str">
        <f t="shared" si="0"/>
        <v>REPROBADO</v>
      </c>
    </row>
    <row r="33" spans="1:3">
      <c r="A33" s="70">
        <v>32</v>
      </c>
      <c r="B33" s="71">
        <v>25</v>
      </c>
      <c r="C33" s="27" t="str">
        <f t="shared" si="0"/>
        <v>REPROBADO</v>
      </c>
    </row>
    <row r="34" spans="1:3">
      <c r="A34" s="59"/>
      <c r="B34" s="69"/>
      <c r="C34" s="59"/>
    </row>
    <row r="36" spans="1:3">
      <c r="A36" s="28" t="s">
        <v>13</v>
      </c>
      <c r="B36" s="2">
        <f>COUNTIF(C2:C33,"APROBADO")</f>
        <v>30</v>
      </c>
      <c r="C36" s="18">
        <f>B36/A33</f>
        <v>0.9375</v>
      </c>
    </row>
    <row r="37" spans="1:3">
      <c r="A37" s="28" t="s">
        <v>14</v>
      </c>
      <c r="B37" s="2">
        <f>COUNTIF(C2:C33,"reprobado")</f>
        <v>2</v>
      </c>
      <c r="C37" s="18">
        <f>B37/A33</f>
        <v>6.25E-2</v>
      </c>
    </row>
    <row r="38" spans="1:3">
      <c r="C38" s="86">
        <f>SUM(C36:C37)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5"/>
  <sheetViews>
    <sheetView topLeftCell="A23" workbookViewId="0">
      <selection activeCell="F47" sqref="F47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7" t="s">
        <v>2</v>
      </c>
      <c r="B4" s="74" t="s">
        <v>7</v>
      </c>
      <c r="C4" s="75"/>
      <c r="D4" s="76"/>
      <c r="E4" s="74" t="s">
        <v>8</v>
      </c>
      <c r="F4" s="75"/>
      <c r="G4" s="76"/>
    </row>
    <row r="5" spans="1:7">
      <c r="A5" s="77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/>
      <c r="G31" s="11" t="s">
        <v>10</v>
      </c>
    </row>
    <row r="32" spans="1:7">
      <c r="A32" s="8">
        <v>27</v>
      </c>
      <c r="B32" s="9"/>
      <c r="C32" s="10"/>
      <c r="D32" s="11" t="s">
        <v>10</v>
      </c>
      <c r="E32" s="9"/>
      <c r="F32" s="10" t="s">
        <v>44</v>
      </c>
      <c r="G32" s="11"/>
    </row>
    <row r="33" spans="1:7">
      <c r="A33" s="8">
        <v>28</v>
      </c>
      <c r="B33" s="9"/>
      <c r="C33" s="10"/>
      <c r="D33" s="11" t="s">
        <v>10</v>
      </c>
      <c r="E33" s="9"/>
      <c r="F33" s="10" t="s">
        <v>44</v>
      </c>
      <c r="G33" s="11"/>
    </row>
    <row r="34" spans="1:7">
      <c r="A34" s="8">
        <v>29</v>
      </c>
      <c r="B34" s="9"/>
      <c r="C34" s="10"/>
      <c r="D34" s="11" t="s">
        <v>10</v>
      </c>
      <c r="E34" s="9" t="s">
        <v>43</v>
      </c>
      <c r="F34" s="10"/>
      <c r="G34" s="11"/>
    </row>
    <row r="35" spans="1:7">
      <c r="A35" s="8">
        <v>30</v>
      </c>
      <c r="B35" s="9"/>
      <c r="C35" s="10" t="s">
        <v>44</v>
      </c>
      <c r="D35" s="11"/>
      <c r="E35" s="9"/>
      <c r="F35" s="10" t="s">
        <v>44</v>
      </c>
      <c r="G35" s="11"/>
    </row>
    <row r="36" spans="1:7">
      <c r="A36" s="8">
        <v>31</v>
      </c>
      <c r="B36" s="9"/>
      <c r="C36" s="10" t="s">
        <v>44</v>
      </c>
      <c r="D36" s="11"/>
      <c r="E36" s="9"/>
      <c r="F36" s="10" t="s">
        <v>44</v>
      </c>
      <c r="G36" s="11"/>
    </row>
    <row r="37" spans="1:7" ht="15.75" thickBot="1">
      <c r="A37" s="8">
        <v>32</v>
      </c>
      <c r="B37" s="9"/>
      <c r="C37" s="10" t="s">
        <v>44</v>
      </c>
      <c r="D37" s="11"/>
      <c r="E37" s="9"/>
      <c r="F37" s="10" t="s">
        <v>44</v>
      </c>
      <c r="G37" s="11"/>
    </row>
    <row r="38" spans="1:7" ht="15.75" thickBot="1">
      <c r="A38" s="12">
        <f>COUNT(A6:A37)</f>
        <v>32</v>
      </c>
      <c r="B38" s="13">
        <f>COUNTIF(B6:B37,"a")</f>
        <v>0</v>
      </c>
      <c r="C38" s="14">
        <f>COUNTIF(C6:C37,"b")</f>
        <v>3</v>
      </c>
      <c r="D38" s="16">
        <f>COUNTIF(D6:D37,"c")</f>
        <v>29</v>
      </c>
      <c r="E38" s="13">
        <f>COUNTIF(E6:E37,"a")</f>
        <v>1</v>
      </c>
      <c r="F38" s="14">
        <f>COUNTIF(F6:F37,"b")</f>
        <v>5</v>
      </c>
      <c r="G38" s="54">
        <f>COUNTIF(G6:G37,"c")</f>
        <v>26</v>
      </c>
    </row>
    <row r="39" spans="1:7">
      <c r="A39" s="15"/>
      <c r="B39" s="15"/>
      <c r="C39" s="15"/>
      <c r="D39" s="15"/>
      <c r="E39" s="15"/>
      <c r="F39" s="15"/>
      <c r="G39" s="15"/>
    </row>
    <row r="42" spans="1:7">
      <c r="B42" s="20" t="s">
        <v>11</v>
      </c>
      <c r="C42" s="20" t="s">
        <v>4</v>
      </c>
      <c r="D42" s="20" t="s">
        <v>5</v>
      </c>
      <c r="E42" s="20" t="s">
        <v>6</v>
      </c>
    </row>
    <row r="43" spans="1:7">
      <c r="A43" s="7" t="s">
        <v>3</v>
      </c>
      <c r="B43" s="19">
        <f>MAX(B38:D38,B38:D38)</f>
        <v>29</v>
      </c>
      <c r="C43" s="21" t="str">
        <f>IF((B38=A43),B5,"")</f>
        <v/>
      </c>
      <c r="D43" s="21" t="str">
        <f>IF((C38=B43),C5,"")</f>
        <v/>
      </c>
      <c r="E43" s="21" t="str">
        <f>IF((D38=C43),D5,"")</f>
        <v/>
      </c>
    </row>
    <row r="44" spans="1:7">
      <c r="A44" s="7" t="s">
        <v>9</v>
      </c>
      <c r="B44" s="19">
        <f>MAX(E38:G38,E38:G38)</f>
        <v>26</v>
      </c>
      <c r="C44" s="21" t="str">
        <f>IF((B39=A44),B6,"")</f>
        <v/>
      </c>
      <c r="D44" s="21" t="str">
        <f>IF((C39=B44),C6,"")</f>
        <v/>
      </c>
      <c r="E44" s="21" t="str">
        <f>IF((G38=B44),G5,"")</f>
        <v>c) Si</v>
      </c>
    </row>
    <row r="45" spans="1:7">
      <c r="B45" s="7"/>
      <c r="C45" s="7"/>
      <c r="D45" s="7"/>
      <c r="E45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2"/>
  <sheetViews>
    <sheetView tabSelected="1" topLeftCell="A19" zoomScale="80" zoomScaleNormal="80" workbookViewId="0">
      <selection activeCell="L34" sqref="L34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8" t="s">
        <v>15</v>
      </c>
      <c r="C2" s="79"/>
      <c r="D2" s="79"/>
      <c r="E2" s="78" t="s">
        <v>16</v>
      </c>
      <c r="F2" s="83"/>
      <c r="G2" s="83"/>
      <c r="H2" s="80" t="s">
        <v>17</v>
      </c>
      <c r="I2" s="81"/>
      <c r="J2" s="81"/>
      <c r="K2" s="82"/>
      <c r="L2" s="84" t="s">
        <v>18</v>
      </c>
      <c r="M2" s="84"/>
      <c r="N2" s="85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 t="s">
        <v>44</v>
      </c>
      <c r="G4" s="37"/>
      <c r="H4" s="45" t="s">
        <v>43</v>
      </c>
      <c r="I4" s="37"/>
      <c r="J4" s="48"/>
      <c r="K4" s="38"/>
      <c r="L4" s="45"/>
      <c r="M4" s="43"/>
      <c r="N4" s="56" t="s">
        <v>10</v>
      </c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 t="s">
        <v>44</v>
      </c>
      <c r="G5" s="35"/>
      <c r="H5" s="51" t="s">
        <v>43</v>
      </c>
      <c r="I5" s="34"/>
      <c r="J5" s="52"/>
      <c r="K5" s="41"/>
      <c r="L5" s="51" t="s">
        <v>43</v>
      </c>
      <c r="M5" s="34"/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/>
      <c r="G6" s="35" t="s">
        <v>10</v>
      </c>
      <c r="H6" s="46"/>
      <c r="I6" s="35"/>
      <c r="J6" s="49"/>
      <c r="K6" s="40" t="s">
        <v>45</v>
      </c>
      <c r="L6" s="46"/>
      <c r="M6" s="35"/>
      <c r="N6" s="50" t="s">
        <v>10</v>
      </c>
    </row>
    <row r="7" spans="1:16">
      <c r="A7" s="17">
        <f t="shared" si="0"/>
        <v>4</v>
      </c>
      <c r="B7" s="46"/>
      <c r="C7" s="35"/>
      <c r="D7" s="49" t="s">
        <v>10</v>
      </c>
      <c r="E7" s="39"/>
      <c r="F7" s="49" t="s">
        <v>44</v>
      </c>
      <c r="G7" s="35"/>
      <c r="H7" s="46"/>
      <c r="I7" s="35"/>
      <c r="J7" s="49"/>
      <c r="K7" s="40" t="s">
        <v>45</v>
      </c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/>
      <c r="D8" s="49" t="s">
        <v>10</v>
      </c>
      <c r="E8" s="39"/>
      <c r="F8" s="49"/>
      <c r="G8" s="35" t="s">
        <v>10</v>
      </c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/>
      <c r="M9" s="35" t="s">
        <v>44</v>
      </c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 t="s">
        <v>43</v>
      </c>
      <c r="I10" s="35"/>
      <c r="J10" s="49"/>
      <c r="K10" s="40"/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 t="s">
        <v>44</v>
      </c>
      <c r="G11" s="35"/>
      <c r="H11" s="46"/>
      <c r="I11" s="35"/>
      <c r="J11" s="49" t="s">
        <v>10</v>
      </c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/>
      <c r="I12" s="35"/>
      <c r="J12" s="49" t="s">
        <v>10</v>
      </c>
      <c r="K12" s="40"/>
      <c r="L12" s="46"/>
      <c r="M12" s="35" t="s">
        <v>44</v>
      </c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 t="s">
        <v>10</v>
      </c>
      <c r="K13" s="40"/>
      <c r="L13" s="46" t="s">
        <v>43</v>
      </c>
      <c r="M13" s="35"/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/>
      <c r="K15" s="40" t="s">
        <v>45</v>
      </c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 t="s">
        <v>44</v>
      </c>
      <c r="G16" s="35"/>
      <c r="H16" s="46"/>
      <c r="I16" s="35"/>
      <c r="J16" s="49" t="s">
        <v>10</v>
      </c>
      <c r="K16" s="40"/>
      <c r="L16" s="46" t="s">
        <v>43</v>
      </c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/>
      <c r="K17" s="40" t="s">
        <v>45</v>
      </c>
      <c r="L17" s="46"/>
      <c r="M17" s="35" t="s">
        <v>44</v>
      </c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 t="s">
        <v>10</v>
      </c>
      <c r="K18" s="40"/>
      <c r="L18" s="46" t="s">
        <v>43</v>
      </c>
      <c r="M18" s="35"/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/>
      <c r="G19" s="35" t="s">
        <v>10</v>
      </c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/>
      <c r="K21" s="40" t="s">
        <v>45</v>
      </c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 t="s">
        <v>43</v>
      </c>
      <c r="I22" s="35"/>
      <c r="J22" s="49"/>
      <c r="K22" s="40"/>
      <c r="L22" s="46" t="s">
        <v>43</v>
      </c>
      <c r="M22" s="35"/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/>
      <c r="G23" s="35" t="s">
        <v>10</v>
      </c>
      <c r="H23" s="46"/>
      <c r="I23" s="35"/>
      <c r="J23" s="49"/>
      <c r="K23" s="40" t="s">
        <v>45</v>
      </c>
      <c r="L23" s="46"/>
      <c r="M23" s="35" t="s">
        <v>44</v>
      </c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/>
      <c r="K24" s="40" t="s">
        <v>45</v>
      </c>
      <c r="L24" s="49" t="s">
        <v>43</v>
      </c>
      <c r="M24" s="35"/>
      <c r="N24" s="50"/>
    </row>
    <row r="25" spans="1:14">
      <c r="A25" s="17">
        <v>22</v>
      </c>
      <c r="B25" s="46"/>
      <c r="C25" s="35"/>
      <c r="D25" s="50" t="s">
        <v>10</v>
      </c>
      <c r="E25" s="35"/>
      <c r="F25" s="49"/>
      <c r="G25" s="40" t="s">
        <v>10</v>
      </c>
      <c r="H25" s="49" t="s">
        <v>43</v>
      </c>
      <c r="I25" s="35"/>
      <c r="J25" s="49"/>
      <c r="K25" s="40"/>
      <c r="L25" s="49" t="s">
        <v>43</v>
      </c>
      <c r="M25" s="35"/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 t="s">
        <v>10</v>
      </c>
      <c r="K26" s="40"/>
      <c r="L26" s="49"/>
      <c r="M26" s="35"/>
      <c r="N26" s="50" t="s">
        <v>10</v>
      </c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 t="s">
        <v>43</v>
      </c>
      <c r="I27" s="35"/>
      <c r="J27" s="49"/>
      <c r="K27" s="40"/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 t="s">
        <v>43</v>
      </c>
      <c r="I28" s="35"/>
      <c r="J28" s="49"/>
      <c r="K28" s="40"/>
      <c r="L28" s="49" t="s">
        <v>43</v>
      </c>
      <c r="M28" s="35"/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/>
      <c r="M29" s="35"/>
      <c r="N29" s="50" t="s">
        <v>10</v>
      </c>
    </row>
    <row r="30" spans="1:14">
      <c r="A30" s="17">
        <v>27</v>
      </c>
      <c r="B30" s="46"/>
      <c r="C30" s="35"/>
      <c r="D30" s="50" t="s">
        <v>10</v>
      </c>
      <c r="E30" s="35"/>
      <c r="F30" s="49"/>
      <c r="G30" s="40" t="s">
        <v>10</v>
      </c>
      <c r="H30" s="49"/>
      <c r="I30" s="35"/>
      <c r="J30" s="49"/>
      <c r="K30" s="40" t="s">
        <v>45</v>
      </c>
      <c r="L30" s="49" t="s">
        <v>43</v>
      </c>
      <c r="M30" s="35"/>
      <c r="N30" s="50"/>
    </row>
    <row r="31" spans="1:14">
      <c r="A31" s="17">
        <v>28</v>
      </c>
      <c r="B31" s="46"/>
      <c r="C31" s="35" t="s">
        <v>44</v>
      </c>
      <c r="D31" s="50"/>
      <c r="E31" s="35"/>
      <c r="F31" s="49"/>
      <c r="G31" s="40" t="s">
        <v>10</v>
      </c>
      <c r="H31" s="49"/>
      <c r="I31" s="35"/>
      <c r="J31" s="49"/>
      <c r="K31" s="40" t="s">
        <v>45</v>
      </c>
      <c r="L31" s="49"/>
      <c r="M31" s="35"/>
      <c r="N31" s="50" t="s">
        <v>10</v>
      </c>
    </row>
    <row r="32" spans="1:14">
      <c r="A32" s="17">
        <v>29</v>
      </c>
      <c r="B32" s="46"/>
      <c r="C32" s="35" t="s">
        <v>44</v>
      </c>
      <c r="D32" s="50"/>
      <c r="E32" s="35"/>
      <c r="F32" s="49"/>
      <c r="G32" s="40" t="s">
        <v>10</v>
      </c>
      <c r="H32" s="49"/>
      <c r="I32" s="35"/>
      <c r="J32" s="49"/>
      <c r="K32" s="40" t="s">
        <v>45</v>
      </c>
      <c r="L32" s="49" t="s">
        <v>43</v>
      </c>
      <c r="M32" s="35"/>
      <c r="N32" s="50"/>
    </row>
    <row r="33" spans="1:14">
      <c r="A33" s="17">
        <v>30</v>
      </c>
      <c r="B33" s="46"/>
      <c r="C33" s="35" t="s">
        <v>44</v>
      </c>
      <c r="D33" s="50"/>
      <c r="E33" s="35"/>
      <c r="F33" s="49" t="s">
        <v>44</v>
      </c>
      <c r="G33" s="40"/>
      <c r="H33" s="49"/>
      <c r="I33" s="35"/>
      <c r="J33" s="49"/>
      <c r="K33" s="40" t="s">
        <v>45</v>
      </c>
      <c r="L33" s="49"/>
      <c r="M33" s="35"/>
      <c r="N33" s="50" t="s">
        <v>10</v>
      </c>
    </row>
    <row r="34" spans="1:14">
      <c r="A34" s="72">
        <v>31</v>
      </c>
      <c r="B34" s="49"/>
      <c r="C34" s="35" t="s">
        <v>44</v>
      </c>
      <c r="D34" s="49"/>
      <c r="E34" s="39"/>
      <c r="F34" s="49" t="s">
        <v>44</v>
      </c>
      <c r="G34" s="40"/>
      <c r="H34" s="49" t="s">
        <v>43</v>
      </c>
      <c r="I34" s="35"/>
      <c r="J34" s="49"/>
      <c r="K34" s="40"/>
      <c r="L34" s="49" t="s">
        <v>43</v>
      </c>
      <c r="M34" s="35"/>
      <c r="N34" s="50"/>
    </row>
    <row r="35" spans="1:14">
      <c r="A35" s="17">
        <v>32</v>
      </c>
      <c r="B35" s="49"/>
      <c r="C35" s="35" t="s">
        <v>44</v>
      </c>
      <c r="D35" s="49"/>
      <c r="E35" s="39"/>
      <c r="F35" s="49" t="s">
        <v>44</v>
      </c>
      <c r="G35" s="40"/>
      <c r="H35" s="49" t="s">
        <v>43</v>
      </c>
      <c r="I35" s="35"/>
      <c r="J35" s="49"/>
      <c r="K35" s="40"/>
      <c r="L35" s="49" t="s">
        <v>43</v>
      </c>
      <c r="M35" s="35"/>
      <c r="N35" s="50"/>
    </row>
    <row r="36" spans="1:14">
      <c r="B36" s="67">
        <f>COUNTIF(B4:B35,"a")</f>
        <v>0</v>
      </c>
      <c r="C36" s="68">
        <f>COUNTIF(C4:C35,"b")</f>
        <v>7</v>
      </c>
      <c r="D36" s="67">
        <f>COUNTIF(D4:D35,"c")</f>
        <v>25</v>
      </c>
      <c r="E36" s="68">
        <f>COUNTIF(E4:E35,"a")</f>
        <v>0</v>
      </c>
      <c r="F36" s="67">
        <f>COUNTIF(F4:F35,"b")</f>
        <v>8</v>
      </c>
      <c r="G36" s="73">
        <f>COUNTIF(G4:G35,"c")</f>
        <v>24</v>
      </c>
      <c r="H36" s="67">
        <f>COUNTIF(H4:H35,"a")</f>
        <v>9</v>
      </c>
      <c r="I36" s="68">
        <f>COUNTIF(I4:I35,"b")</f>
        <v>0</v>
      </c>
      <c r="J36" s="67">
        <f>COUNTIF(J4:J35,"c")</f>
        <v>6</v>
      </c>
      <c r="K36" s="68">
        <f>COUNTIF(K4:K35,"d")</f>
        <v>17</v>
      </c>
      <c r="L36" s="67">
        <f>COUNTIF(L4:L35,"a")</f>
        <v>20</v>
      </c>
      <c r="M36" s="68">
        <f>COUNTIF(M4:M35,"b")</f>
        <v>6</v>
      </c>
      <c r="N36" s="67">
        <f>COUNTIF(N4:N35,"c")</f>
        <v>6</v>
      </c>
    </row>
    <row r="38" spans="1:14">
      <c r="B38" s="35"/>
      <c r="C38" s="60" t="s">
        <v>33</v>
      </c>
      <c r="D38" s="60" t="s">
        <v>34</v>
      </c>
      <c r="E38" s="60" t="s">
        <v>39</v>
      </c>
      <c r="F38" s="35"/>
      <c r="H38" s="60" t="s">
        <v>35</v>
      </c>
      <c r="I38" s="60" t="s">
        <v>36</v>
      </c>
      <c r="J38" s="60" t="s">
        <v>37</v>
      </c>
      <c r="K38" s="61" t="s">
        <v>38</v>
      </c>
    </row>
    <row r="39" spans="1:14">
      <c r="A39" s="62" t="s">
        <v>29</v>
      </c>
      <c r="B39" s="19">
        <f>MAX(B36:D36,B36:D36)</f>
        <v>25</v>
      </c>
      <c r="C39" s="21" t="str">
        <f>IF((B36=B39),B3,"")</f>
        <v/>
      </c>
      <c r="D39" s="21" t="str">
        <f>IF((C36=B39),C3,"")</f>
        <v/>
      </c>
      <c r="E39" s="21" t="str">
        <f>IF((D36=B39),D3,"")</f>
        <v>c) Bueno</v>
      </c>
      <c r="F39" s="63" t="s">
        <v>31</v>
      </c>
      <c r="G39" s="19">
        <f>MAX(H36:K36)</f>
        <v>17</v>
      </c>
      <c r="H39" s="21" t="str">
        <f>IF((H36=G39),H3,"")</f>
        <v/>
      </c>
      <c r="I39" s="21" t="str">
        <f>IF((I36=G39),I3,"")</f>
        <v/>
      </c>
      <c r="J39" s="21" t="str">
        <f>IF((J36=G39),J3,"")</f>
        <v/>
      </c>
      <c r="K39" s="21" t="str">
        <f>IF((K36=G39),K3,"")</f>
        <v>d) Juegos didácticos</v>
      </c>
    </row>
    <row r="40" spans="1:14">
      <c r="A40" s="62"/>
      <c r="B40" s="59"/>
      <c r="C40" s="34"/>
      <c r="D40" s="34"/>
      <c r="E40" s="34"/>
      <c r="F40" s="64"/>
      <c r="G40" s="59"/>
      <c r="H40" s="34"/>
      <c r="I40" s="34"/>
      <c r="J40" s="34"/>
      <c r="K40" s="34"/>
    </row>
    <row r="41" spans="1:14" ht="34.5" customHeight="1">
      <c r="A41" s="62" t="s">
        <v>30</v>
      </c>
      <c r="B41" s="21">
        <f>MAX(E36:G36,E36:G36)</f>
        <v>24</v>
      </c>
      <c r="C41" s="21" t="str">
        <f>IF((E36=B41),E3,"")</f>
        <v/>
      </c>
      <c r="D41" s="21" t="str">
        <f>IF((F36=B41),F3,"")</f>
        <v/>
      </c>
      <c r="E41" s="21" t="str">
        <f>IF((G36=B41),G3,"")</f>
        <v>c) Bueno</v>
      </c>
      <c r="F41" s="17"/>
      <c r="H41" s="61" t="s">
        <v>40</v>
      </c>
      <c r="I41" s="61" t="s">
        <v>41</v>
      </c>
      <c r="J41" s="61" t="s">
        <v>42</v>
      </c>
      <c r="K41" s="35"/>
    </row>
    <row r="42" spans="1:14" ht="43.5" customHeight="1">
      <c r="F42" s="66" t="s">
        <v>32</v>
      </c>
      <c r="G42" s="65">
        <f>MAX(L36:N36)</f>
        <v>20</v>
      </c>
      <c r="H42" s="58" t="str">
        <f>IF((L36=G42),L3,"")</f>
        <v>a) Derechos y obligaciones del ciudadano</v>
      </c>
      <c r="I42" s="21" t="str">
        <f>IF((M36=G42),M3,"")</f>
        <v/>
      </c>
      <c r="J42" s="58" t="str">
        <f>IF((N36=G42),N3,"")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ANITA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2013-06-17T20:54:51Z</dcterms:modified>
</cp:coreProperties>
</file>